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Ata com itens canc." sheetId="2" r:id="rId2"/>
  </sheets>
  <definedNames>
    <definedName name="_xlnm._FilterDatabase" localSheetId="0" hidden="1">PRINCIPAL!$A$8:$J$17</definedName>
    <definedName name="_xlnm.Print_Area" localSheetId="0">PRINCIPAL!$A$1:$I$34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58" i="2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10" i="1"/>
  <c r="G11"/>
  <c r="G12"/>
  <c r="G13"/>
  <c r="G14"/>
  <c r="G15"/>
  <c r="G16"/>
  <c r="G17"/>
  <c r="G9"/>
</calcChain>
</file>

<file path=xl/sharedStrings.xml><?xml version="1.0" encoding="utf-8"?>
<sst xmlns="http://schemas.openxmlformats.org/spreadsheetml/2006/main" count="268" uniqueCount="144">
  <si>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</si>
  <si>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</si>
  <si>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</si>
  <si>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</si>
  <si>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</si>
  <si>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</si>
  <si>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</si>
  <si>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</si>
  <si>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</si>
  <si>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</si>
  <si>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</si>
  <si>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</si>
  <si>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</si>
  <si>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</si>
  <si>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</si>
  <si>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HOSPFAR</t>
  </si>
  <si>
    <t>HOSPFAR IND. E COM. DE PROD. HOSP. LTDA</t>
  </si>
  <si>
    <t>CNPJ: 26.921.908/0001-21</t>
  </si>
  <si>
    <t>Goiânia - GO Fone: (62) 3269-3500 (69) 9953-4574</t>
  </si>
  <si>
    <t>EMP</t>
  </si>
  <si>
    <t>RECOL DISTRIBUIÇÃO E COMÉRCIO LTDA</t>
  </si>
  <si>
    <t>CNPJ: 04.598.413/0003-32</t>
  </si>
  <si>
    <t>Representante / CPF: 045.692.022-68</t>
  </si>
  <si>
    <t>FORMA FARMACÊUTICA</t>
  </si>
  <si>
    <t>MÁRCIO ROGÉRIO GABRIEL</t>
  </si>
  <si>
    <t>GENEAN PRESTES DOS SANTOS</t>
  </si>
  <si>
    <t>CANCELADO</t>
  </si>
  <si>
    <t>HERNANDES SALES GUERRA</t>
  </si>
  <si>
    <t>OBJETO:  AQUISIÇÃO DE MEDICAMENTOS - SESAU</t>
  </si>
  <si>
    <t>COMPRIMIDO 50mg</t>
  </si>
  <si>
    <t>PFIZER</t>
  </si>
  <si>
    <t>Porto Velho - RO Fone:  (69) 2181-9901/9923</t>
  </si>
  <si>
    <t>PROCESSO N° 01-1712.00799-00/2013</t>
  </si>
  <si>
    <t>ANEXO ÚNICO DA ATA DE REGISTRO DE PREÇOS Nº 178/2013</t>
  </si>
  <si>
    <t>PREGÃO ELETRONICO Nº 176/2013</t>
  </si>
  <si>
    <t>DATA DE PUBLICAÇÃO NO DOE: 19/09/2013</t>
  </si>
  <si>
    <t>DATA DE HOMOLOGAÇÃO: 11/09/2013</t>
  </si>
  <si>
    <t xml:space="preserve">AMOXICILINA ANIDRA + ÁCIDO CLAVULÂNICO  </t>
  </si>
  <si>
    <t xml:space="preserve">COMPRIMIDO REVESTIDO (875MG + 125MG) </t>
  </si>
  <si>
    <t xml:space="preserve">CARMELOSE SÓDICA </t>
  </si>
  <si>
    <t xml:space="preserve">SOL. OFTALMICA 5MG/ML, FRASCO 10ML </t>
  </si>
  <si>
    <t xml:space="preserve">DEXTRANO 70 + HIPROMELOSE + GLICEROL </t>
  </si>
  <si>
    <t xml:space="preserve">COLÍRIO (1MG + 3MG + 2MG)/ML, FRASCO 10ML </t>
  </si>
  <si>
    <t xml:space="preserve">DANTROLENO SÓDICO </t>
  </si>
  <si>
    <t xml:space="preserve">PÓ LIOFILIZADO 20MG, SOL. INJ. I.V. + DILUENTE 60ML, FRASCO/AMPOLA </t>
  </si>
  <si>
    <t xml:space="preserve">ESMOLOL </t>
  </si>
  <si>
    <t xml:space="preserve">SOLUÇÃO INJETÁVEL (2.500mg/10ml), AMPOLA 10ml </t>
  </si>
  <si>
    <t xml:space="preserve">MORFINA </t>
  </si>
  <si>
    <t xml:space="preserve">SOLUÇÃO INJETÁVEL 0,2MG/ML, AMPOLA 1ML </t>
  </si>
  <si>
    <t xml:space="preserve">MISOPROSTOL </t>
  </si>
  <si>
    <t xml:space="preserve">COMPRIMIDO VAGINAL 100mcg </t>
  </si>
  <si>
    <t>MONOSSULFIRAM</t>
  </si>
  <si>
    <t>SABONETE (50mg/g), SABONETE 80g</t>
  </si>
  <si>
    <t>NAFARRELINA, ACETATO</t>
  </si>
  <si>
    <t>SOLUÇÃO NASAL (2mg/ml), FRASCO 8ml + VÁLVULA</t>
  </si>
  <si>
    <t>NALIDÍXICO, ÁCIDO</t>
  </si>
  <si>
    <t>SOLUÇÃO ORAL (250mg/5ml), FRASCO 60ml + DOSADOR</t>
  </si>
  <si>
    <t>NALTREXONA, CLORIDRATO</t>
  </si>
  <si>
    <t xml:space="preserve">OLOPATADINA, CLORIDRATO </t>
  </si>
  <si>
    <t xml:space="preserve">COLÍRIO 0,2%, FRASCO 5ml </t>
  </si>
  <si>
    <t>ONDANSETRONA</t>
  </si>
  <si>
    <t>COMPRIMIDO 8mg</t>
  </si>
  <si>
    <t xml:space="preserve">OCITOCINA </t>
  </si>
  <si>
    <t>SOLUÇÃO INJETÁVEL (5UI/ml), AMPOLA 1ml</t>
  </si>
  <si>
    <t>PASTA D'ÁGUA</t>
  </si>
  <si>
    <t>PASTA, POTE 120g</t>
  </si>
  <si>
    <t>PASTA D'ÁGUA COM ENXOFRE</t>
  </si>
  <si>
    <t>PASTA (50mg/g), POTE 100g</t>
  </si>
  <si>
    <t xml:space="preserve">PIPERIDOLATO, CLORIDRATO + HESPERIDINA + ÁCIDO ASCÓRBICO </t>
  </si>
  <si>
    <t>DRÁGEA (100mg+50mg+50mg)</t>
  </si>
  <si>
    <t xml:space="preserve">PIRIMETAMINA </t>
  </si>
  <si>
    <t>COMPRIMIDO 25mg</t>
  </si>
  <si>
    <t>PLANTAGO OVATA</t>
  </si>
  <si>
    <t>PÓ, ENVELOPE 3,5g</t>
  </si>
  <si>
    <t>POLICRESSULENO + CINCHOCAÍNA, CLORIDRATO</t>
  </si>
  <si>
    <t>POMADA (0,1g+0,24g)/g, BISNAGA 3g + APLICADOR DESCARTÁVEL CX COM 10 BISNAGAS</t>
  </si>
  <si>
    <t>SUPOSITÓRIO (0,1g+0,024g) / SUPOSITÓRIO CX COM 15 SUPOSITÓRIO</t>
  </si>
  <si>
    <t>PRALIDOXIMA, MESILATO</t>
  </si>
  <si>
    <t>PÓ LIOFILIZADO 200mg, FRASCO</t>
  </si>
  <si>
    <t>SALMETEROL, XINAFOATO + FLUTICASONA, PROPIONATO</t>
  </si>
  <si>
    <t>FRASCO (50mcg+250mcg)/DISCO, 60 DOSES</t>
  </si>
  <si>
    <t xml:space="preserve">SIMETICONA </t>
  </si>
  <si>
    <t xml:space="preserve">CÁPSULA GELATINOSA 125MG </t>
  </si>
  <si>
    <t>TETRACAÍNA, CLORIDRATO + FENILEFRINA, CLORIDRATO</t>
  </si>
  <si>
    <t>COLÍRIO (100mg+1mg)/ml, FRASCO 10ml</t>
  </si>
  <si>
    <t>TIORIDAZINA</t>
  </si>
  <si>
    <t>DRÁGEA 100mg</t>
  </si>
  <si>
    <t>TRAVOPROST</t>
  </si>
  <si>
    <t>COLÍRIO (0,040mg/ml), FRASCO 2,5ml</t>
  </si>
  <si>
    <t>TROMETAMOL CETOROLACO</t>
  </si>
  <si>
    <t>COMPRIMIDO SUBLINGUAL 10mg</t>
  </si>
  <si>
    <t>TROPICAMIDA</t>
  </si>
  <si>
    <t>COLÍRIO 1%, FRASCO 5ml</t>
  </si>
  <si>
    <t xml:space="preserve">VALSARTANA + HIDROCLOROTIAZIDA </t>
  </si>
  <si>
    <t xml:space="preserve">CÁPSULA (160MG + 12,5MG) </t>
  </si>
  <si>
    <t xml:space="preserve">ESTRADIOL </t>
  </si>
  <si>
    <t>COMPRIMIDO 1mg</t>
  </si>
  <si>
    <t>GABAPENTINA</t>
  </si>
  <si>
    <t>CÁPSULA 400mg</t>
  </si>
  <si>
    <t>HIDRÓXIDO DE ALUMÍNIO</t>
  </si>
  <si>
    <t xml:space="preserve">COMPRIMIDO MASTIGÁVEL 230mg </t>
  </si>
  <si>
    <t xml:space="preserve">HIDRÓXIDO DE ALUMÍNIO + HIDRÓXIDO DE MAGNÉSIO + SIMETICONA </t>
  </si>
  <si>
    <t>COMPRIMIDO MASTIGÁVEL (200mg+200mg+30mg)</t>
  </si>
  <si>
    <t>SUSPENSÃO ORAL (200mg+200mg+30mg)/5ml, FRASCO 240ml + DOSADOR</t>
  </si>
  <si>
    <t>HIDRÓXIDO DE MAGNÉSIO</t>
  </si>
  <si>
    <t xml:space="preserve">SUSPENSÃO ORAL (400mg/5ml), FRASCO 120ml + DOSADOR </t>
  </si>
  <si>
    <t>HIDROXIZINA, CLORIDRATO</t>
  </si>
  <si>
    <t>CÁPSULA 25mg</t>
  </si>
  <si>
    <t>IMUNOGLOBULINA  HUMANA</t>
  </si>
  <si>
    <t xml:space="preserve">PÓ LIOFILIZADO E.V. 5g, FRASCO + EQUIPO 100ml </t>
  </si>
  <si>
    <t xml:space="preserve">PÓ LIOFILIZADO E.V. 6g, FRASCO 200ml </t>
  </si>
  <si>
    <t xml:space="preserve">IMUNOGLOBULINA ANTI-Rho (D) </t>
  </si>
  <si>
    <t>SOLUÇÃO INJETÁVEL 300mcg, AMPOLA 1,5ml</t>
  </si>
  <si>
    <t>INSULINA MISTA</t>
  </si>
  <si>
    <t>(90% NPH+10% REGULAR), (100UI/ml), FRASCO/AMPOLA 10ml</t>
  </si>
  <si>
    <t xml:space="preserve">IOEXOL </t>
  </si>
  <si>
    <t>SOLUÇÃO INJETÁVEL (300mg/ml), AMPOLA 20ml</t>
  </si>
  <si>
    <t>IOPROMIDA</t>
  </si>
  <si>
    <t>IOPROMIDA (0,623g/ml), , SOLUÇÃO AQUOSA, INJETÁVEL, FRASCO/AMPOLA 50ml</t>
  </si>
  <si>
    <t xml:space="preserve">ISOXSUPRINA </t>
  </si>
  <si>
    <t>SOLUÇÃO INJETÁVEL (10mg/2ml), AMPOLA 2ml</t>
  </si>
  <si>
    <t>L-ARGININA, CLORIDRATO + L-ORNITINA, ASPARTATO + CITRULINA + LEVULOSE (FRUTOSE)</t>
  </si>
  <si>
    <t>SOLUÇÃO INJETÁVEL (0,75g+0,20g+0,05g+2,00g)/10ml, AMPOLA 10ml</t>
  </si>
  <si>
    <t>LATANOPROST</t>
  </si>
  <si>
    <t>SOLUÇÃO OFTÁLMICA ESTÉRIL (50mcg/ml), FRASCO 2,5ml</t>
  </si>
  <si>
    <t xml:space="preserve">LEVAMISOL </t>
  </si>
  <si>
    <t>COMPRIMIDO 80mg</t>
  </si>
  <si>
    <t>METARAMINOL, BITARTARATO</t>
  </si>
  <si>
    <t>SOLUÇÃO INJETÁVEL E.V. (10mg/ml), AMPOLA 1ml</t>
  </si>
  <si>
    <t xml:space="preserve">METILERGOMETRINA </t>
  </si>
  <si>
    <t>SOLUÇÃO INJETÁVEL (0,2mg/ml), AMPOLA 1ml</t>
  </si>
  <si>
    <t>RECOL DIST.</t>
  </si>
  <si>
    <t xml:space="preserve">CRISTÁLIA </t>
  </si>
  <si>
    <t>TAKEDA</t>
  </si>
  <si>
    <t>APSEN</t>
  </si>
  <si>
    <t xml:space="preserve">AMITRIPTILINA </t>
  </si>
  <si>
    <t xml:space="preserve">COMPRIMIDO 75MG </t>
  </si>
  <si>
    <t xml:space="preserve">Rua: Surubim, 4925, Lagoa </t>
  </si>
  <si>
    <t>PAULO SILAS MACEDO JUNIOR</t>
  </si>
  <si>
    <t>Representante CPF: 234.635.382-53</t>
  </si>
  <si>
    <t>Rua: 3, 975, Setor Moraes</t>
  </si>
  <si>
    <t xml:space="preserve">                                      </t>
  </si>
  <si>
    <t>Gerente do Registro de Preços/SUPEL</t>
  </si>
  <si>
    <t>DATA DE PUBLICAÇÃO NO DOE: 20/09/2013</t>
  </si>
</sst>
</file>

<file path=xl/styles.xml><?xml version="1.0" encoding="utf-8"?>
<styleSheet xmlns="http://schemas.openxmlformats.org/spreadsheetml/2006/main">
  <numFmts count="4">
    <numFmt numFmtId="8" formatCode="&quot;R$&quot;\ #,##0.00;[Red]\-&quot;R$&quot;\ #,##0.00"/>
    <numFmt numFmtId="164" formatCode="_(* #,##0.00_);_(* \(#,##0.00\);_(* &quot;-&quot;??_);_(@_)"/>
    <numFmt numFmtId="165" formatCode="#,##0;[Red]#,##0"/>
    <numFmt numFmtId="166" formatCode="#,##0.00;[Red]#,##0.0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4" fillId="0" borderId="8" xfId="0" applyFont="1" applyFill="1" applyBorder="1" applyAlignment="1"/>
    <xf numFmtId="0" fontId="4" fillId="0" borderId="9" xfId="0" applyFont="1" applyFill="1" applyBorder="1" applyAlignment="1"/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4" fontId="4" fillId="0" borderId="9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" fontId="3" fillId="0" borderId="1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Border="1" applyAlignment="1">
      <alignment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8" fontId="10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3" fontId="4" fillId="4" borderId="1" xfId="0" applyNumberFormat="1" applyFont="1" applyFill="1" applyBorder="1" applyAlignment="1">
      <alignment horizontal="center" vertical="center"/>
    </xf>
    <xf numFmtId="8" fontId="10" fillId="4" borderId="1" xfId="0" applyNumberFormat="1" applyFont="1" applyFill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3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8" fontId="10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0" fillId="0" borderId="0" xfId="0" applyBorder="1"/>
    <xf numFmtId="166" fontId="3" fillId="0" borderId="0" xfId="0" applyNumberFormat="1" applyFont="1" applyFill="1" applyBorder="1" applyAlignment="1">
      <alignment horizontal="left" vertical="center"/>
    </xf>
    <xf numFmtId="8" fontId="10" fillId="0" borderId="1" xfId="0" applyNumberFormat="1" applyFont="1" applyFill="1" applyBorder="1" applyAlignment="1">
      <alignment horizontal="center" vertical="center"/>
    </xf>
    <xf numFmtId="8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8" fontId="10" fillId="0" borderId="0" xfId="0" applyNumberFormat="1" applyFont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7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0</xdr:rowOff>
    </xdr:from>
    <xdr:to>
      <xdr:col>4</xdr:col>
      <xdr:colOff>9525</xdr:colOff>
      <xdr:row>1</xdr:row>
      <xdr:rowOff>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38650" y="0"/>
          <a:ext cx="5429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386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zoomScaleSheetLayoutView="100" workbookViewId="0">
      <selection sqref="A1:I1"/>
    </sheetView>
  </sheetViews>
  <sheetFormatPr defaultRowHeight="12.75"/>
  <cols>
    <col min="1" max="1" width="11.5703125" style="13" customWidth="1"/>
    <col min="2" max="2" width="26.85546875" style="12" customWidth="1"/>
    <col min="3" max="3" width="25.85546875" style="8" customWidth="1"/>
    <col min="4" max="4" width="10.28515625" style="8" customWidth="1"/>
    <col min="5" max="5" width="14.140625" style="8" customWidth="1"/>
    <col min="6" max="6" width="13.28515625" style="15" customWidth="1"/>
    <col min="7" max="7" width="12.28515625" style="16" customWidth="1"/>
    <col min="8" max="8" width="11.5703125" style="9" customWidth="1"/>
    <col min="9" max="9" width="14.7109375" style="10" customWidth="1"/>
  </cols>
  <sheetData>
    <row r="1" spans="1:9" ht="60" customHeight="1">
      <c r="A1" s="96" t="s">
        <v>2</v>
      </c>
      <c r="B1" s="96"/>
      <c r="C1" s="96"/>
      <c r="D1" s="96"/>
      <c r="E1" s="96"/>
      <c r="F1" s="96"/>
      <c r="G1" s="96"/>
      <c r="H1" s="96"/>
      <c r="I1" s="96"/>
    </row>
    <row r="2" spans="1:9">
      <c r="A2" s="97" t="s">
        <v>5</v>
      </c>
      <c r="B2" s="97"/>
      <c r="C2" s="97"/>
      <c r="D2" s="97"/>
      <c r="E2" s="97"/>
      <c r="F2" s="97"/>
      <c r="G2" s="97"/>
      <c r="H2" s="97"/>
      <c r="I2" s="97"/>
    </row>
    <row r="3" spans="1:9" ht="13.5" thickBot="1">
      <c r="A3" s="98" t="s">
        <v>0</v>
      </c>
      <c r="B3" s="98"/>
      <c r="C3" s="98"/>
      <c r="D3" s="98"/>
      <c r="E3" s="98"/>
      <c r="F3" s="98"/>
      <c r="G3" s="98"/>
      <c r="H3" s="98"/>
      <c r="I3" s="98"/>
    </row>
    <row r="4" spans="1:9">
      <c r="A4" s="22" t="s">
        <v>32</v>
      </c>
      <c r="B4" s="1"/>
      <c r="C4" s="54"/>
      <c r="D4" s="54"/>
      <c r="E4" s="54"/>
      <c r="G4" s="87" t="s">
        <v>34</v>
      </c>
      <c r="H4" s="87"/>
      <c r="I4" s="87"/>
    </row>
    <row r="5" spans="1:9">
      <c r="A5" s="22" t="s">
        <v>28</v>
      </c>
      <c r="B5" s="1"/>
      <c r="C5" s="3"/>
      <c r="D5" s="3"/>
      <c r="E5" s="3"/>
      <c r="G5" s="99" t="s">
        <v>143</v>
      </c>
      <c r="H5" s="99"/>
      <c r="I5" s="99"/>
    </row>
    <row r="6" spans="1:9" ht="13.5" thickBot="1">
      <c r="A6" s="23" t="s">
        <v>33</v>
      </c>
      <c r="B6" s="4"/>
      <c r="C6" s="5"/>
      <c r="D6" s="5"/>
      <c r="E6" s="5"/>
      <c r="F6" s="67"/>
      <c r="G6" s="106" t="s">
        <v>36</v>
      </c>
      <c r="H6" s="106"/>
      <c r="I6" s="106"/>
    </row>
    <row r="7" spans="1:9">
      <c r="A7" s="6"/>
      <c r="B7" s="7"/>
      <c r="F7" s="2"/>
    </row>
    <row r="8" spans="1:9" ht="22.5">
      <c r="A8" s="25" t="s">
        <v>6</v>
      </c>
      <c r="B8" s="25" t="s">
        <v>3</v>
      </c>
      <c r="C8" s="25" t="s">
        <v>23</v>
      </c>
      <c r="D8" s="26" t="s">
        <v>1</v>
      </c>
      <c r="E8" s="26" t="s">
        <v>10</v>
      </c>
      <c r="F8" s="27" t="s">
        <v>7</v>
      </c>
      <c r="G8" s="28" t="s">
        <v>8</v>
      </c>
      <c r="H8" s="27" t="s">
        <v>9</v>
      </c>
      <c r="I8" s="28" t="s">
        <v>4</v>
      </c>
    </row>
    <row r="9" spans="1:9" s="30" customFormat="1">
      <c r="A9" s="14">
        <v>1</v>
      </c>
      <c r="B9" s="62" t="s">
        <v>135</v>
      </c>
      <c r="C9" s="62" t="s">
        <v>136</v>
      </c>
      <c r="D9" s="48">
        <v>9024</v>
      </c>
      <c r="E9" s="68" t="s">
        <v>132</v>
      </c>
      <c r="F9" s="68">
        <v>1.22</v>
      </c>
      <c r="G9" s="11">
        <f t="shared" ref="G9:G17" si="0">(H9/F9)-100%</f>
        <v>-0.61475409836065575</v>
      </c>
      <c r="H9" s="65">
        <v>0.47</v>
      </c>
      <c r="I9" s="29" t="s">
        <v>131</v>
      </c>
    </row>
    <row r="10" spans="1:9" s="30" customFormat="1" ht="33.75">
      <c r="A10" s="14">
        <v>2</v>
      </c>
      <c r="B10" s="62" t="s">
        <v>43</v>
      </c>
      <c r="C10" s="62" t="s">
        <v>44</v>
      </c>
      <c r="D10" s="51">
        <v>72</v>
      </c>
      <c r="E10" s="68" t="s">
        <v>132</v>
      </c>
      <c r="F10" s="68">
        <v>118.17</v>
      </c>
      <c r="G10" s="11">
        <f t="shared" si="0"/>
        <v>0.33705678260133709</v>
      </c>
      <c r="H10" s="66">
        <v>158</v>
      </c>
      <c r="I10" s="29" t="s">
        <v>131</v>
      </c>
    </row>
    <row r="11" spans="1:9" s="30" customFormat="1">
      <c r="A11" s="14">
        <v>3</v>
      </c>
      <c r="B11" s="61" t="s">
        <v>60</v>
      </c>
      <c r="C11" s="61" t="s">
        <v>61</v>
      </c>
      <c r="D11" s="47">
        <v>960</v>
      </c>
      <c r="E11" s="88" t="s">
        <v>132</v>
      </c>
      <c r="F11" s="89">
        <v>15.73</v>
      </c>
      <c r="G11" s="11">
        <f t="shared" si="0"/>
        <v>-0.78703115066751428</v>
      </c>
      <c r="H11" s="65">
        <v>3.35</v>
      </c>
      <c r="I11" s="29" t="s">
        <v>131</v>
      </c>
    </row>
    <row r="12" spans="1:9" s="31" customFormat="1">
      <c r="A12" s="14">
        <v>4</v>
      </c>
      <c r="B12" s="63" t="s">
        <v>72</v>
      </c>
      <c r="C12" s="63" t="s">
        <v>73</v>
      </c>
      <c r="D12" s="49">
        <v>4272</v>
      </c>
      <c r="E12" s="68" t="s">
        <v>133</v>
      </c>
      <c r="F12" s="68">
        <v>2.4900000000000002</v>
      </c>
      <c r="G12" s="11">
        <f t="shared" si="0"/>
        <v>-0.26907630522088355</v>
      </c>
      <c r="H12" s="24">
        <v>1.82</v>
      </c>
      <c r="I12" s="60" t="s">
        <v>15</v>
      </c>
    </row>
    <row r="13" spans="1:9" s="30" customFormat="1" ht="45">
      <c r="A13" s="14">
        <v>5</v>
      </c>
      <c r="B13" s="64" t="s">
        <v>74</v>
      </c>
      <c r="C13" s="64" t="s">
        <v>75</v>
      </c>
      <c r="D13" s="49">
        <v>1836</v>
      </c>
      <c r="E13" s="68" t="s">
        <v>133</v>
      </c>
      <c r="F13" s="68">
        <v>25.15</v>
      </c>
      <c r="G13" s="11">
        <f t="shared" si="0"/>
        <v>1.9085487077534768E-2</v>
      </c>
      <c r="H13" s="24">
        <v>25.63</v>
      </c>
      <c r="I13" s="60" t="s">
        <v>15</v>
      </c>
    </row>
    <row r="14" spans="1:9" s="32" customFormat="1" ht="33.75">
      <c r="A14" s="14">
        <v>6</v>
      </c>
      <c r="B14" s="64" t="s">
        <v>74</v>
      </c>
      <c r="C14" s="64" t="s">
        <v>76</v>
      </c>
      <c r="D14" s="51">
        <v>120</v>
      </c>
      <c r="E14" s="68" t="s">
        <v>133</v>
      </c>
      <c r="F14" s="68">
        <v>33.43</v>
      </c>
      <c r="G14" s="11">
        <f t="shared" si="0"/>
        <v>0</v>
      </c>
      <c r="H14" s="24">
        <v>33.43</v>
      </c>
      <c r="I14" s="60" t="s">
        <v>15</v>
      </c>
    </row>
    <row r="15" spans="1:9" s="21" customFormat="1">
      <c r="A15" s="14">
        <v>7</v>
      </c>
      <c r="B15" s="64" t="s">
        <v>97</v>
      </c>
      <c r="C15" s="64" t="s">
        <v>98</v>
      </c>
      <c r="D15" s="49">
        <v>2880</v>
      </c>
      <c r="E15" s="68" t="s">
        <v>30</v>
      </c>
      <c r="F15" s="68">
        <v>1.34</v>
      </c>
      <c r="G15" s="11">
        <f t="shared" si="0"/>
        <v>0.63432835820895517</v>
      </c>
      <c r="H15" s="24">
        <v>2.19</v>
      </c>
      <c r="I15" s="60" t="s">
        <v>15</v>
      </c>
    </row>
    <row r="16" spans="1:9" ht="22.5">
      <c r="A16" s="14">
        <v>8</v>
      </c>
      <c r="B16" s="64" t="s">
        <v>119</v>
      </c>
      <c r="C16" s="64" t="s">
        <v>120</v>
      </c>
      <c r="D16" s="50">
        <v>300</v>
      </c>
      <c r="E16" s="68" t="s">
        <v>134</v>
      </c>
      <c r="F16" s="68">
        <v>9.3800000000000008</v>
      </c>
      <c r="G16" s="11">
        <f t="shared" si="0"/>
        <v>3.8379530916844207E-2</v>
      </c>
      <c r="H16" s="24">
        <v>9.74</v>
      </c>
      <c r="I16" s="60" t="s">
        <v>15</v>
      </c>
    </row>
    <row r="17" spans="1:9" ht="22.5">
      <c r="A17" s="14">
        <v>9</v>
      </c>
      <c r="B17" s="64" t="s">
        <v>123</v>
      </c>
      <c r="C17" s="64" t="s">
        <v>124</v>
      </c>
      <c r="D17" s="50">
        <v>912</v>
      </c>
      <c r="E17" s="68" t="s">
        <v>30</v>
      </c>
      <c r="F17" s="68">
        <v>71.349999999999994</v>
      </c>
      <c r="G17" s="11">
        <f t="shared" si="0"/>
        <v>0.26685353889278218</v>
      </c>
      <c r="H17" s="24">
        <v>90.39</v>
      </c>
      <c r="I17" s="60" t="s">
        <v>15</v>
      </c>
    </row>
    <row r="18" spans="1:9">
      <c r="A18" s="91"/>
      <c r="B18" s="92"/>
      <c r="C18" s="92"/>
      <c r="D18" s="93"/>
      <c r="E18" s="94"/>
      <c r="F18" s="94"/>
      <c r="G18" s="95"/>
      <c r="H18" s="17"/>
      <c r="I18" s="20"/>
    </row>
    <row r="19" spans="1:9">
      <c r="A19" s="8"/>
      <c r="B19" s="19"/>
      <c r="F19" s="8"/>
      <c r="G19" s="8"/>
      <c r="H19" s="20"/>
      <c r="I19" s="16"/>
    </row>
    <row r="20" spans="1:9">
      <c r="A20" s="1" t="s">
        <v>141</v>
      </c>
      <c r="B20" s="55" t="s">
        <v>24</v>
      </c>
      <c r="C20" s="55"/>
      <c r="D20" s="55"/>
      <c r="E20" s="12"/>
      <c r="F20" s="13"/>
      <c r="G20" s="58" t="s">
        <v>25</v>
      </c>
      <c r="H20" s="58"/>
      <c r="I20" s="58"/>
    </row>
    <row r="21" spans="1:9">
      <c r="A21" s="90" t="s">
        <v>13</v>
      </c>
      <c r="B21" s="56" t="s">
        <v>14</v>
      </c>
      <c r="C21" s="56"/>
      <c r="D21" s="56"/>
      <c r="E21" s="12"/>
      <c r="F21" s="13"/>
      <c r="G21" s="59" t="s">
        <v>142</v>
      </c>
      <c r="H21" s="59"/>
      <c r="I21" s="59"/>
    </row>
    <row r="22" spans="1:9">
      <c r="A22" s="90"/>
      <c r="B22" s="59"/>
      <c r="C22" s="59"/>
      <c r="D22" s="59"/>
      <c r="E22" s="12"/>
      <c r="F22" s="13"/>
      <c r="G22" s="59"/>
      <c r="H22" s="59"/>
      <c r="I22" s="59"/>
    </row>
    <row r="24" spans="1:9">
      <c r="A24" s="33" t="s">
        <v>11</v>
      </c>
      <c r="B24" s="100" t="s">
        <v>12</v>
      </c>
      <c r="C24" s="101"/>
      <c r="D24" s="55"/>
      <c r="E24" s="33" t="s">
        <v>19</v>
      </c>
      <c r="F24" s="102" t="s">
        <v>12</v>
      </c>
      <c r="G24" s="102"/>
      <c r="H24" s="102"/>
      <c r="I24" s="103"/>
    </row>
    <row r="25" spans="1:9">
      <c r="A25" s="35">
        <v>1</v>
      </c>
      <c r="B25" s="52" t="s">
        <v>16</v>
      </c>
      <c r="C25" s="36"/>
      <c r="D25" s="34"/>
      <c r="E25" s="44">
        <v>2</v>
      </c>
      <c r="F25" s="107" t="s">
        <v>20</v>
      </c>
      <c r="G25" s="108"/>
      <c r="H25" s="108"/>
      <c r="I25" s="53"/>
    </row>
    <row r="26" spans="1:9">
      <c r="A26" s="35"/>
      <c r="B26" s="57" t="s">
        <v>17</v>
      </c>
      <c r="C26" s="36"/>
      <c r="D26" s="34"/>
      <c r="E26" s="44"/>
      <c r="F26" s="109" t="s">
        <v>21</v>
      </c>
      <c r="G26" s="110"/>
      <c r="H26" s="110"/>
      <c r="I26" s="42"/>
    </row>
    <row r="27" spans="1:9">
      <c r="A27" s="35"/>
      <c r="B27" s="57" t="s">
        <v>140</v>
      </c>
      <c r="C27" s="36"/>
      <c r="D27" s="34"/>
      <c r="E27" s="44"/>
      <c r="F27" s="109" t="s">
        <v>137</v>
      </c>
      <c r="G27" s="110"/>
      <c r="H27" s="110"/>
      <c r="I27" s="42"/>
    </row>
    <row r="28" spans="1:9">
      <c r="A28" s="35"/>
      <c r="B28" s="57" t="s">
        <v>18</v>
      </c>
      <c r="C28" s="36"/>
      <c r="D28" s="34"/>
      <c r="E28" s="44"/>
      <c r="F28" s="45" t="s">
        <v>31</v>
      </c>
      <c r="G28" s="18"/>
      <c r="H28" s="18"/>
      <c r="I28" s="42"/>
    </row>
    <row r="29" spans="1:9">
      <c r="A29" s="35"/>
      <c r="B29" s="57"/>
      <c r="C29" s="36"/>
      <c r="D29" s="34"/>
      <c r="E29" s="44"/>
      <c r="F29" s="109"/>
      <c r="G29" s="110"/>
      <c r="H29" s="110"/>
      <c r="I29" s="42"/>
    </row>
    <row r="30" spans="1:9">
      <c r="A30" s="37"/>
      <c r="B30" s="18" t="s">
        <v>138</v>
      </c>
      <c r="C30" s="38"/>
      <c r="D30" s="34"/>
      <c r="E30" s="44"/>
      <c r="F30" s="109" t="s">
        <v>27</v>
      </c>
      <c r="G30" s="110"/>
      <c r="H30" s="110"/>
      <c r="I30" s="42"/>
    </row>
    <row r="31" spans="1:9">
      <c r="A31" s="39"/>
      <c r="B31" s="40" t="s">
        <v>139</v>
      </c>
      <c r="C31" s="41"/>
      <c r="D31" s="34"/>
      <c r="E31" s="46"/>
      <c r="F31" s="104" t="s">
        <v>22</v>
      </c>
      <c r="G31" s="105"/>
      <c r="H31" s="105"/>
      <c r="I31" s="43"/>
    </row>
  </sheetData>
  <sheetProtection formatCells="0" formatColumns="0" formatRows="0" insertColumns="0" insertRows="0" insertHyperlinks="0" deleteColumns="0" deleteRows="0" sort="0" autoFilter="0" pivotTables="0"/>
  <mergeCells count="13">
    <mergeCell ref="F31:H31"/>
    <mergeCell ref="G6:I6"/>
    <mergeCell ref="F25:H25"/>
    <mergeCell ref="F26:H26"/>
    <mergeCell ref="F27:H27"/>
    <mergeCell ref="F29:H29"/>
    <mergeCell ref="F30:H30"/>
    <mergeCell ref="A1:I1"/>
    <mergeCell ref="A2:I2"/>
    <mergeCell ref="A3:I3"/>
    <mergeCell ref="G5:I5"/>
    <mergeCell ref="B24:C24"/>
    <mergeCell ref="F24:I24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80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0"/>
  <sheetViews>
    <sheetView topLeftCell="A55" workbookViewId="0">
      <selection sqref="A1:I70"/>
    </sheetView>
  </sheetViews>
  <sheetFormatPr defaultRowHeight="12.75"/>
  <cols>
    <col min="1" max="1" width="11.5703125" style="86" customWidth="1"/>
    <col min="2" max="2" width="26.85546875" style="86" customWidth="1"/>
    <col min="3" max="3" width="25.85546875" style="86" customWidth="1"/>
    <col min="4" max="4" width="10.28515625" style="86" customWidth="1"/>
    <col min="5" max="5" width="14.140625" style="86" customWidth="1"/>
    <col min="6" max="6" width="13.28515625" style="86" customWidth="1"/>
    <col min="7" max="7" width="12.28515625" style="86" customWidth="1"/>
    <col min="8" max="8" width="11.5703125" style="86" customWidth="1"/>
    <col min="9" max="9" width="14.7109375" style="86" customWidth="1"/>
    <col min="10" max="12" width="9.140625" style="86"/>
  </cols>
  <sheetData>
    <row r="1" spans="1:9" ht="44.25" customHeight="1">
      <c r="A1" s="96" t="s">
        <v>2</v>
      </c>
      <c r="B1" s="96"/>
      <c r="C1" s="96"/>
      <c r="D1" s="96"/>
      <c r="E1" s="96"/>
      <c r="F1" s="96"/>
      <c r="G1" s="96"/>
      <c r="H1" s="96"/>
      <c r="I1" s="96"/>
    </row>
    <row r="2" spans="1:9">
      <c r="A2" s="97" t="s">
        <v>5</v>
      </c>
      <c r="B2" s="97"/>
      <c r="C2" s="97"/>
      <c r="D2" s="97"/>
      <c r="E2" s="97"/>
      <c r="F2" s="97"/>
      <c r="G2" s="97"/>
      <c r="H2" s="97"/>
      <c r="I2" s="97"/>
    </row>
    <row r="3" spans="1:9" ht="13.5" thickBot="1">
      <c r="A3" s="98" t="s">
        <v>0</v>
      </c>
      <c r="B3" s="98"/>
      <c r="C3" s="98"/>
      <c r="D3" s="98"/>
      <c r="E3" s="98"/>
      <c r="F3" s="98"/>
      <c r="G3" s="98"/>
      <c r="H3" s="98"/>
      <c r="I3" s="98"/>
    </row>
    <row r="4" spans="1:9">
      <c r="A4" s="22" t="s">
        <v>32</v>
      </c>
      <c r="B4" s="1"/>
      <c r="C4" s="54"/>
      <c r="D4" s="54"/>
      <c r="E4" s="54"/>
      <c r="F4" s="15"/>
      <c r="G4" s="87" t="s">
        <v>34</v>
      </c>
      <c r="H4" s="87"/>
      <c r="I4" s="87"/>
    </row>
    <row r="5" spans="1:9">
      <c r="A5" s="22" t="s">
        <v>28</v>
      </c>
      <c r="B5" s="1"/>
      <c r="C5" s="3"/>
      <c r="D5" s="3"/>
      <c r="E5" s="3"/>
      <c r="F5" s="15"/>
      <c r="G5" s="99" t="s">
        <v>35</v>
      </c>
      <c r="H5" s="99"/>
      <c r="I5" s="99"/>
    </row>
    <row r="6" spans="1:9" ht="13.5" thickBot="1">
      <c r="A6" s="23" t="s">
        <v>33</v>
      </c>
      <c r="B6" s="4"/>
      <c r="C6" s="5"/>
      <c r="D6" s="5"/>
      <c r="E6" s="5"/>
      <c r="F6" s="67"/>
      <c r="G6" s="106" t="s">
        <v>36</v>
      </c>
      <c r="H6" s="106"/>
      <c r="I6" s="106"/>
    </row>
    <row r="7" spans="1:9">
      <c r="A7" s="6"/>
      <c r="B7" s="7"/>
      <c r="C7" s="8"/>
      <c r="D7" s="8"/>
      <c r="E7" s="8"/>
      <c r="F7" s="2"/>
      <c r="G7" s="16"/>
      <c r="H7" s="9"/>
      <c r="I7" s="10"/>
    </row>
    <row r="8" spans="1:9" ht="22.5">
      <c r="A8" s="25" t="s">
        <v>6</v>
      </c>
      <c r="B8" s="25" t="s">
        <v>3</v>
      </c>
      <c r="C8" s="25" t="s">
        <v>23</v>
      </c>
      <c r="D8" s="26" t="s">
        <v>1</v>
      </c>
      <c r="E8" s="26" t="s">
        <v>10</v>
      </c>
      <c r="F8" s="27" t="s">
        <v>7</v>
      </c>
      <c r="G8" s="28" t="s">
        <v>8</v>
      </c>
      <c r="H8" s="27" t="s">
        <v>9</v>
      </c>
      <c r="I8" s="28" t="s">
        <v>4</v>
      </c>
    </row>
    <row r="9" spans="1:9">
      <c r="A9" s="14">
        <v>1</v>
      </c>
      <c r="B9" s="62" t="s">
        <v>135</v>
      </c>
      <c r="C9" s="62" t="s">
        <v>136</v>
      </c>
      <c r="D9" s="48">
        <v>9024</v>
      </c>
      <c r="E9" s="68" t="s">
        <v>132</v>
      </c>
      <c r="F9" s="68">
        <v>1.22</v>
      </c>
      <c r="G9" s="11">
        <f t="shared" ref="G9:G58" si="0">(H9/F9)-100%</f>
        <v>-0.61475409836065575</v>
      </c>
      <c r="H9" s="65">
        <v>0.47</v>
      </c>
      <c r="I9" s="29" t="s">
        <v>131</v>
      </c>
    </row>
    <row r="10" spans="1:9" ht="22.5">
      <c r="A10" s="69">
        <v>2</v>
      </c>
      <c r="B10" s="70" t="s">
        <v>37</v>
      </c>
      <c r="C10" s="70" t="s">
        <v>38</v>
      </c>
      <c r="D10" s="71">
        <v>9120</v>
      </c>
      <c r="E10" s="72"/>
      <c r="F10" s="72">
        <v>4.7699999999999996</v>
      </c>
      <c r="G10" s="73" t="e">
        <f t="shared" si="0"/>
        <v>#VALUE!</v>
      </c>
      <c r="H10" s="74" t="s">
        <v>26</v>
      </c>
      <c r="I10" s="75"/>
    </row>
    <row r="11" spans="1:9" ht="22.5">
      <c r="A11" s="69">
        <v>3</v>
      </c>
      <c r="B11" s="70" t="s">
        <v>39</v>
      </c>
      <c r="C11" s="70" t="s">
        <v>40</v>
      </c>
      <c r="D11" s="76">
        <v>24</v>
      </c>
      <c r="E11" s="72"/>
      <c r="F11" s="72">
        <v>22.52</v>
      </c>
      <c r="G11" s="73" t="e">
        <f t="shared" si="0"/>
        <v>#VALUE!</v>
      </c>
      <c r="H11" s="77" t="s">
        <v>26</v>
      </c>
      <c r="I11" s="78"/>
    </row>
    <row r="12" spans="1:9" ht="22.5">
      <c r="A12" s="69">
        <v>4</v>
      </c>
      <c r="B12" s="70" t="s">
        <v>41</v>
      </c>
      <c r="C12" s="70" t="s">
        <v>42</v>
      </c>
      <c r="D12" s="76">
        <v>492</v>
      </c>
      <c r="E12" s="72"/>
      <c r="F12" s="72">
        <v>10.99</v>
      </c>
      <c r="G12" s="73" t="e">
        <f t="shared" si="0"/>
        <v>#VALUE!</v>
      </c>
      <c r="H12" s="74" t="s">
        <v>26</v>
      </c>
      <c r="I12" s="75"/>
    </row>
    <row r="13" spans="1:9" ht="33.75">
      <c r="A13" s="14">
        <v>5</v>
      </c>
      <c r="B13" s="62" t="s">
        <v>43</v>
      </c>
      <c r="C13" s="62" t="s">
        <v>44</v>
      </c>
      <c r="D13" s="51">
        <v>72</v>
      </c>
      <c r="E13" s="68" t="s">
        <v>132</v>
      </c>
      <c r="F13" s="68">
        <v>118.17</v>
      </c>
      <c r="G13" s="11">
        <f t="shared" si="0"/>
        <v>0.33705678260133709</v>
      </c>
      <c r="H13" s="66">
        <v>158</v>
      </c>
      <c r="I13" s="29" t="s">
        <v>131</v>
      </c>
    </row>
    <row r="14" spans="1:9" ht="22.5">
      <c r="A14" s="69">
        <v>6</v>
      </c>
      <c r="B14" s="70" t="s">
        <v>45</v>
      </c>
      <c r="C14" s="79" t="s">
        <v>46</v>
      </c>
      <c r="D14" s="80">
        <v>120</v>
      </c>
      <c r="E14" s="72"/>
      <c r="F14" s="72">
        <v>210.84</v>
      </c>
      <c r="G14" s="73" t="e">
        <f t="shared" si="0"/>
        <v>#VALUE!</v>
      </c>
      <c r="H14" s="74" t="s">
        <v>26</v>
      </c>
      <c r="I14" s="75"/>
    </row>
    <row r="15" spans="1:9" ht="22.5">
      <c r="A15" s="69">
        <v>7</v>
      </c>
      <c r="B15" s="70" t="s">
        <v>47</v>
      </c>
      <c r="C15" s="79" t="s">
        <v>48</v>
      </c>
      <c r="D15" s="71">
        <v>8100</v>
      </c>
      <c r="E15" s="72"/>
      <c r="F15" s="72">
        <v>2.73</v>
      </c>
      <c r="G15" s="73" t="e">
        <f t="shared" si="0"/>
        <v>#VALUE!</v>
      </c>
      <c r="H15" s="77" t="s">
        <v>26</v>
      </c>
      <c r="I15" s="75"/>
    </row>
    <row r="16" spans="1:9">
      <c r="A16" s="69">
        <v>8</v>
      </c>
      <c r="B16" s="81" t="s">
        <v>49</v>
      </c>
      <c r="C16" s="70" t="s">
        <v>50</v>
      </c>
      <c r="D16" s="82">
        <v>1800</v>
      </c>
      <c r="E16" s="72"/>
      <c r="F16" s="72">
        <v>5</v>
      </c>
      <c r="G16" s="73" t="e">
        <f t="shared" si="0"/>
        <v>#VALUE!</v>
      </c>
      <c r="H16" s="77" t="s">
        <v>26</v>
      </c>
      <c r="I16" s="75"/>
    </row>
    <row r="17" spans="1:9">
      <c r="A17" s="69">
        <v>9</v>
      </c>
      <c r="B17" s="81" t="s">
        <v>51</v>
      </c>
      <c r="C17" s="81" t="s">
        <v>52</v>
      </c>
      <c r="D17" s="71">
        <v>1116</v>
      </c>
      <c r="E17" s="72"/>
      <c r="F17" s="72">
        <v>10.93</v>
      </c>
      <c r="G17" s="73" t="e">
        <f t="shared" si="0"/>
        <v>#VALUE!</v>
      </c>
      <c r="H17" s="77" t="s">
        <v>26</v>
      </c>
      <c r="I17" s="75"/>
    </row>
    <row r="18" spans="1:9" ht="22.5">
      <c r="A18" s="69">
        <v>10</v>
      </c>
      <c r="B18" s="81" t="s">
        <v>53</v>
      </c>
      <c r="C18" s="70" t="s">
        <v>54</v>
      </c>
      <c r="D18" s="76">
        <v>12</v>
      </c>
      <c r="E18" s="72"/>
      <c r="F18" s="72">
        <v>467.19</v>
      </c>
      <c r="G18" s="73" t="e">
        <f t="shared" si="0"/>
        <v>#VALUE!</v>
      </c>
      <c r="H18" s="74" t="s">
        <v>26</v>
      </c>
      <c r="I18" s="75"/>
    </row>
    <row r="19" spans="1:9" ht="22.5">
      <c r="A19" s="69">
        <v>11</v>
      </c>
      <c r="B19" s="81" t="s">
        <v>55</v>
      </c>
      <c r="C19" s="70" t="s">
        <v>56</v>
      </c>
      <c r="D19" s="76">
        <v>120</v>
      </c>
      <c r="E19" s="72"/>
      <c r="F19" s="72">
        <v>9.07</v>
      </c>
      <c r="G19" s="73">
        <f t="shared" si="0"/>
        <v>-1</v>
      </c>
      <c r="H19" s="74"/>
      <c r="I19" s="75"/>
    </row>
    <row r="20" spans="1:9">
      <c r="A20" s="69">
        <v>12</v>
      </c>
      <c r="B20" s="70" t="s">
        <v>57</v>
      </c>
      <c r="C20" s="81" t="s">
        <v>29</v>
      </c>
      <c r="D20" s="76">
        <v>360</v>
      </c>
      <c r="E20" s="72"/>
      <c r="F20" s="72">
        <v>4.49</v>
      </c>
      <c r="G20" s="73" t="e">
        <f t="shared" si="0"/>
        <v>#VALUE!</v>
      </c>
      <c r="H20" s="74" t="s">
        <v>26</v>
      </c>
      <c r="I20" s="75"/>
    </row>
    <row r="21" spans="1:9">
      <c r="A21" s="69">
        <v>13</v>
      </c>
      <c r="B21" s="70" t="s">
        <v>58</v>
      </c>
      <c r="C21" s="81" t="s">
        <v>59</v>
      </c>
      <c r="D21" s="80">
        <v>120</v>
      </c>
      <c r="E21" s="72"/>
      <c r="F21" s="72">
        <v>32.270000000000003</v>
      </c>
      <c r="G21" s="73" t="e">
        <f t="shared" si="0"/>
        <v>#VALUE!</v>
      </c>
      <c r="H21" s="74" t="s">
        <v>26</v>
      </c>
      <c r="I21" s="75"/>
    </row>
    <row r="22" spans="1:9">
      <c r="A22" s="14">
        <v>14</v>
      </c>
      <c r="B22" s="61" t="s">
        <v>60</v>
      </c>
      <c r="C22" s="61" t="s">
        <v>61</v>
      </c>
      <c r="D22" s="47">
        <v>960</v>
      </c>
      <c r="E22" s="88" t="s">
        <v>132</v>
      </c>
      <c r="F22" s="89">
        <v>15.73</v>
      </c>
      <c r="G22" s="11">
        <f t="shared" si="0"/>
        <v>-0.78703115066751428</v>
      </c>
      <c r="H22" s="65">
        <v>3.35</v>
      </c>
      <c r="I22" s="29" t="s">
        <v>131</v>
      </c>
    </row>
    <row r="23" spans="1:9" ht="22.5">
      <c r="A23" s="69">
        <v>15</v>
      </c>
      <c r="B23" s="70" t="s">
        <v>62</v>
      </c>
      <c r="C23" s="70" t="s">
        <v>63</v>
      </c>
      <c r="D23" s="82">
        <v>58020</v>
      </c>
      <c r="E23" s="72"/>
      <c r="F23" s="72">
        <v>1.1299999999999999</v>
      </c>
      <c r="G23" s="73" t="e">
        <f t="shared" si="0"/>
        <v>#VALUE!</v>
      </c>
      <c r="H23" s="77" t="s">
        <v>26</v>
      </c>
      <c r="I23" s="78"/>
    </row>
    <row r="24" spans="1:9">
      <c r="A24" s="69">
        <v>16</v>
      </c>
      <c r="B24" s="81" t="s">
        <v>64</v>
      </c>
      <c r="C24" s="81" t="s">
        <v>65</v>
      </c>
      <c r="D24" s="80">
        <v>540</v>
      </c>
      <c r="E24" s="72"/>
      <c r="F24" s="72">
        <v>3.3</v>
      </c>
      <c r="G24" s="73" t="e">
        <f t="shared" si="0"/>
        <v>#VALUE!</v>
      </c>
      <c r="H24" s="77" t="s">
        <v>26</v>
      </c>
      <c r="I24" s="78"/>
    </row>
    <row r="25" spans="1:9">
      <c r="A25" s="69">
        <v>17</v>
      </c>
      <c r="B25" s="70" t="s">
        <v>66</v>
      </c>
      <c r="C25" s="81" t="s">
        <v>67</v>
      </c>
      <c r="D25" s="76">
        <v>120</v>
      </c>
      <c r="E25" s="72"/>
      <c r="F25" s="72">
        <v>3.87</v>
      </c>
      <c r="G25" s="73" t="e">
        <f t="shared" si="0"/>
        <v>#VALUE!</v>
      </c>
      <c r="H25" s="78" t="s">
        <v>26</v>
      </c>
      <c r="I25" s="80"/>
    </row>
    <row r="26" spans="1:9" ht="22.5">
      <c r="A26" s="69">
        <v>18</v>
      </c>
      <c r="B26" s="70" t="s">
        <v>68</v>
      </c>
      <c r="C26" s="70" t="s">
        <v>69</v>
      </c>
      <c r="D26" s="80">
        <v>840</v>
      </c>
      <c r="E26" s="72"/>
      <c r="F26" s="72">
        <v>0.37</v>
      </c>
      <c r="G26" s="73" t="e">
        <f t="shared" si="0"/>
        <v>#VALUE!</v>
      </c>
      <c r="H26" s="78" t="s">
        <v>26</v>
      </c>
      <c r="I26" s="80"/>
    </row>
    <row r="27" spans="1:9">
      <c r="A27" s="69">
        <v>19</v>
      </c>
      <c r="B27" s="81" t="s">
        <v>70</v>
      </c>
      <c r="C27" s="81" t="s">
        <v>71</v>
      </c>
      <c r="D27" s="71">
        <v>9348</v>
      </c>
      <c r="E27" s="72"/>
      <c r="F27" s="72">
        <v>0.05</v>
      </c>
      <c r="G27" s="73" t="e">
        <f t="shared" si="0"/>
        <v>#VALUE!</v>
      </c>
      <c r="H27" s="78" t="s">
        <v>26</v>
      </c>
      <c r="I27" s="78"/>
    </row>
    <row r="28" spans="1:9">
      <c r="A28" s="14">
        <v>20</v>
      </c>
      <c r="B28" s="63" t="s">
        <v>72</v>
      </c>
      <c r="C28" s="63" t="s">
        <v>73</v>
      </c>
      <c r="D28" s="49">
        <v>4272</v>
      </c>
      <c r="E28" s="68" t="s">
        <v>133</v>
      </c>
      <c r="F28" s="68">
        <v>2.4900000000000002</v>
      </c>
      <c r="G28" s="11">
        <f t="shared" si="0"/>
        <v>-0.26907630522088355</v>
      </c>
      <c r="H28" s="24">
        <v>1.82</v>
      </c>
      <c r="I28" s="60" t="s">
        <v>15</v>
      </c>
    </row>
    <row r="29" spans="1:9" ht="45">
      <c r="A29" s="14">
        <v>21</v>
      </c>
      <c r="B29" s="64" t="s">
        <v>74</v>
      </c>
      <c r="C29" s="64" t="s">
        <v>75</v>
      </c>
      <c r="D29" s="49">
        <v>1836</v>
      </c>
      <c r="E29" s="68" t="s">
        <v>133</v>
      </c>
      <c r="F29" s="68">
        <v>25.15</v>
      </c>
      <c r="G29" s="11">
        <f t="shared" si="0"/>
        <v>1.9085487077534768E-2</v>
      </c>
      <c r="H29" s="24">
        <v>25.63</v>
      </c>
      <c r="I29" s="60" t="s">
        <v>15</v>
      </c>
    </row>
    <row r="30" spans="1:9" ht="33.75">
      <c r="A30" s="14">
        <v>22</v>
      </c>
      <c r="B30" s="64" t="s">
        <v>74</v>
      </c>
      <c r="C30" s="64" t="s">
        <v>76</v>
      </c>
      <c r="D30" s="51">
        <v>120</v>
      </c>
      <c r="E30" s="68" t="s">
        <v>133</v>
      </c>
      <c r="F30" s="68">
        <v>33.43</v>
      </c>
      <c r="G30" s="11">
        <f t="shared" si="0"/>
        <v>0</v>
      </c>
      <c r="H30" s="24">
        <v>33.43</v>
      </c>
      <c r="I30" s="60" t="s">
        <v>15</v>
      </c>
    </row>
    <row r="31" spans="1:9">
      <c r="A31" s="69">
        <v>23</v>
      </c>
      <c r="B31" s="81" t="s">
        <v>77</v>
      </c>
      <c r="C31" s="70" t="s">
        <v>78</v>
      </c>
      <c r="D31" s="76">
        <v>60</v>
      </c>
      <c r="E31" s="72"/>
      <c r="F31" s="72">
        <v>7.4</v>
      </c>
      <c r="G31" s="73" t="e">
        <f t="shared" si="0"/>
        <v>#VALUE!</v>
      </c>
      <c r="H31" s="78" t="s">
        <v>26</v>
      </c>
      <c r="I31" s="83"/>
    </row>
    <row r="32" spans="1:9" ht="22.5">
      <c r="A32" s="69">
        <v>24</v>
      </c>
      <c r="B32" s="70" t="s">
        <v>79</v>
      </c>
      <c r="C32" s="70" t="s">
        <v>80</v>
      </c>
      <c r="D32" s="76">
        <v>36</v>
      </c>
      <c r="E32" s="72"/>
      <c r="F32" s="72">
        <v>75.739999999999995</v>
      </c>
      <c r="G32" s="73" t="e">
        <f t="shared" si="0"/>
        <v>#VALUE!</v>
      </c>
      <c r="H32" s="78" t="s">
        <v>26</v>
      </c>
      <c r="I32" s="83"/>
    </row>
    <row r="33" spans="1:9">
      <c r="A33" s="69">
        <v>25</v>
      </c>
      <c r="B33" s="70" t="s">
        <v>81</v>
      </c>
      <c r="C33" s="70" t="s">
        <v>82</v>
      </c>
      <c r="D33" s="71">
        <v>21240</v>
      </c>
      <c r="E33" s="72"/>
      <c r="F33" s="72">
        <v>1.01</v>
      </c>
      <c r="G33" s="73" t="e">
        <f t="shared" si="0"/>
        <v>#VALUE!</v>
      </c>
      <c r="H33" s="78" t="s">
        <v>26</v>
      </c>
      <c r="I33" s="83"/>
    </row>
    <row r="34" spans="1:9" ht="22.5">
      <c r="A34" s="69">
        <v>26</v>
      </c>
      <c r="B34" s="70" t="s">
        <v>83</v>
      </c>
      <c r="C34" s="70" t="s">
        <v>84</v>
      </c>
      <c r="D34" s="76">
        <v>456</v>
      </c>
      <c r="E34" s="72"/>
      <c r="F34" s="72">
        <v>5.58</v>
      </c>
      <c r="G34" s="73" t="e">
        <f t="shared" si="0"/>
        <v>#VALUE!</v>
      </c>
      <c r="H34" s="78" t="s">
        <v>26</v>
      </c>
      <c r="I34" s="83"/>
    </row>
    <row r="35" spans="1:9">
      <c r="A35" s="69">
        <v>27</v>
      </c>
      <c r="B35" s="81" t="s">
        <v>85</v>
      </c>
      <c r="C35" s="81" t="s">
        <v>86</v>
      </c>
      <c r="D35" s="82">
        <v>12072</v>
      </c>
      <c r="E35" s="72"/>
      <c r="F35" s="72">
        <v>0.94</v>
      </c>
      <c r="G35" s="73" t="e">
        <f t="shared" si="0"/>
        <v>#VALUE!</v>
      </c>
      <c r="H35" s="78" t="s">
        <v>26</v>
      </c>
      <c r="I35" s="78"/>
    </row>
    <row r="36" spans="1:9" ht="22.5">
      <c r="A36" s="69">
        <v>28</v>
      </c>
      <c r="B36" s="81" t="s">
        <v>87</v>
      </c>
      <c r="C36" s="70" t="s">
        <v>88</v>
      </c>
      <c r="D36" s="82">
        <v>1680</v>
      </c>
      <c r="E36" s="72"/>
      <c r="F36" s="72">
        <v>47.25</v>
      </c>
      <c r="G36" s="73" t="e">
        <f t="shared" si="0"/>
        <v>#VALUE!</v>
      </c>
      <c r="H36" s="77" t="s">
        <v>26</v>
      </c>
      <c r="I36" s="76"/>
    </row>
    <row r="37" spans="1:9">
      <c r="A37" s="69">
        <v>29</v>
      </c>
      <c r="B37" s="81" t="s">
        <v>89</v>
      </c>
      <c r="C37" s="70" t="s">
        <v>90</v>
      </c>
      <c r="D37" s="80">
        <v>360</v>
      </c>
      <c r="E37" s="72"/>
      <c r="F37" s="72">
        <v>1.37</v>
      </c>
      <c r="G37" s="73" t="e">
        <f t="shared" si="0"/>
        <v>#VALUE!</v>
      </c>
      <c r="H37" s="78" t="s">
        <v>26</v>
      </c>
      <c r="I37" s="83"/>
    </row>
    <row r="38" spans="1:9">
      <c r="A38" s="69">
        <v>30</v>
      </c>
      <c r="B38" s="81" t="s">
        <v>91</v>
      </c>
      <c r="C38" s="81" t="s">
        <v>92</v>
      </c>
      <c r="D38" s="80">
        <v>492</v>
      </c>
      <c r="E38" s="72"/>
      <c r="F38" s="72">
        <v>9.0299999999999994</v>
      </c>
      <c r="G38" s="73" t="e">
        <f t="shared" si="0"/>
        <v>#VALUE!</v>
      </c>
      <c r="H38" s="78" t="s">
        <v>26</v>
      </c>
      <c r="I38" s="83"/>
    </row>
    <row r="39" spans="1:9" ht="22.5">
      <c r="A39" s="69">
        <v>31</v>
      </c>
      <c r="B39" s="70" t="s">
        <v>93</v>
      </c>
      <c r="C39" s="70" t="s">
        <v>94</v>
      </c>
      <c r="D39" s="71">
        <v>2400</v>
      </c>
      <c r="E39" s="72"/>
      <c r="F39" s="72">
        <v>2.0099999999999998</v>
      </c>
      <c r="G39" s="73" t="e">
        <f t="shared" si="0"/>
        <v>#VALUE!</v>
      </c>
      <c r="H39" s="78" t="s">
        <v>26</v>
      </c>
      <c r="I39" s="83"/>
    </row>
    <row r="40" spans="1:9">
      <c r="A40" s="69">
        <v>32</v>
      </c>
      <c r="B40" s="70" t="s">
        <v>95</v>
      </c>
      <c r="C40" s="70" t="s">
        <v>96</v>
      </c>
      <c r="D40" s="82">
        <v>1200</v>
      </c>
      <c r="E40" s="72"/>
      <c r="F40" s="72">
        <v>0.53</v>
      </c>
      <c r="G40" s="73" t="e">
        <f t="shared" si="0"/>
        <v>#VALUE!</v>
      </c>
      <c r="H40" s="78" t="s">
        <v>26</v>
      </c>
      <c r="I40" s="83"/>
    </row>
    <row r="41" spans="1:9">
      <c r="A41" s="14">
        <v>33</v>
      </c>
      <c r="B41" s="64" t="s">
        <v>97</v>
      </c>
      <c r="C41" s="64" t="s">
        <v>98</v>
      </c>
      <c r="D41" s="49">
        <v>2880</v>
      </c>
      <c r="E41" s="68" t="s">
        <v>30</v>
      </c>
      <c r="F41" s="68">
        <v>1.34</v>
      </c>
      <c r="G41" s="11">
        <f t="shared" si="0"/>
        <v>0.63432835820895517</v>
      </c>
      <c r="H41" s="24">
        <v>2.19</v>
      </c>
      <c r="I41" s="60" t="s">
        <v>15</v>
      </c>
    </row>
    <row r="42" spans="1:9">
      <c r="A42" s="69">
        <v>34</v>
      </c>
      <c r="B42" s="70" t="s">
        <v>99</v>
      </c>
      <c r="C42" s="70" t="s">
        <v>100</v>
      </c>
      <c r="D42" s="82">
        <v>3060</v>
      </c>
      <c r="E42" s="72"/>
      <c r="F42" s="72">
        <v>0.18</v>
      </c>
      <c r="G42" s="73" t="e">
        <f t="shared" si="0"/>
        <v>#VALUE!</v>
      </c>
      <c r="H42" s="78" t="s">
        <v>26</v>
      </c>
      <c r="I42" s="83"/>
    </row>
    <row r="43" spans="1:9" ht="33.75">
      <c r="A43" s="69">
        <v>35</v>
      </c>
      <c r="B43" s="70" t="s">
        <v>101</v>
      </c>
      <c r="C43" s="70" t="s">
        <v>102</v>
      </c>
      <c r="D43" s="76">
        <v>972</v>
      </c>
      <c r="E43" s="72"/>
      <c r="F43" s="72">
        <v>0.35</v>
      </c>
      <c r="G43" s="73" t="e">
        <f t="shared" si="0"/>
        <v>#VALUE!</v>
      </c>
      <c r="H43" s="78" t="s">
        <v>26</v>
      </c>
      <c r="I43" s="83"/>
    </row>
    <row r="44" spans="1:9" ht="33.75">
      <c r="A44" s="69">
        <v>36</v>
      </c>
      <c r="B44" s="70" t="s">
        <v>101</v>
      </c>
      <c r="C44" s="70" t="s">
        <v>103</v>
      </c>
      <c r="D44" s="82">
        <v>3192</v>
      </c>
      <c r="E44" s="72"/>
      <c r="F44" s="72">
        <v>11.9</v>
      </c>
      <c r="G44" s="73" t="e">
        <f t="shared" si="0"/>
        <v>#VALUE!</v>
      </c>
      <c r="H44" s="78" t="s">
        <v>26</v>
      </c>
      <c r="I44" s="85"/>
    </row>
    <row r="45" spans="1:9" ht="22.5">
      <c r="A45" s="69">
        <v>37</v>
      </c>
      <c r="B45" s="70" t="s">
        <v>104</v>
      </c>
      <c r="C45" s="70" t="s">
        <v>105</v>
      </c>
      <c r="D45" s="76">
        <v>264</v>
      </c>
      <c r="E45" s="72"/>
      <c r="F45" s="72">
        <v>3.19</v>
      </c>
      <c r="G45" s="73" t="e">
        <f t="shared" si="0"/>
        <v>#VALUE!</v>
      </c>
      <c r="H45" s="78" t="s">
        <v>26</v>
      </c>
      <c r="I45" s="80"/>
    </row>
    <row r="46" spans="1:9">
      <c r="A46" s="69">
        <v>38</v>
      </c>
      <c r="B46" s="70" t="s">
        <v>106</v>
      </c>
      <c r="C46" s="70" t="s">
        <v>107</v>
      </c>
      <c r="D46" s="71">
        <v>7200</v>
      </c>
      <c r="E46" s="84"/>
      <c r="F46" s="84">
        <v>0.56000000000000005</v>
      </c>
      <c r="G46" s="73" t="e">
        <f t="shared" si="0"/>
        <v>#VALUE!</v>
      </c>
      <c r="H46" s="78" t="s">
        <v>26</v>
      </c>
      <c r="I46" s="78"/>
    </row>
    <row r="47" spans="1:9" ht="22.5">
      <c r="A47" s="69">
        <v>39</v>
      </c>
      <c r="B47" s="70" t="s">
        <v>108</v>
      </c>
      <c r="C47" s="70" t="s">
        <v>109</v>
      </c>
      <c r="D47" s="82">
        <v>2292</v>
      </c>
      <c r="E47" s="72"/>
      <c r="F47" s="72">
        <v>885.77</v>
      </c>
      <c r="G47" s="73" t="e">
        <f t="shared" si="0"/>
        <v>#VALUE!</v>
      </c>
      <c r="H47" s="78" t="s">
        <v>26</v>
      </c>
      <c r="I47" s="85"/>
    </row>
    <row r="48" spans="1:9" ht="22.5">
      <c r="A48" s="69">
        <v>40</v>
      </c>
      <c r="B48" s="70" t="s">
        <v>108</v>
      </c>
      <c r="C48" s="70" t="s">
        <v>110</v>
      </c>
      <c r="D48" s="82">
        <v>1200</v>
      </c>
      <c r="E48" s="72"/>
      <c r="F48" s="72">
        <v>568.94000000000005</v>
      </c>
      <c r="G48" s="73" t="e">
        <f t="shared" si="0"/>
        <v>#VALUE!</v>
      </c>
      <c r="H48" s="78" t="s">
        <v>26</v>
      </c>
      <c r="I48" s="85"/>
    </row>
    <row r="49" spans="1:9" ht="22.5">
      <c r="A49" s="69">
        <v>41</v>
      </c>
      <c r="B49" s="70" t="s">
        <v>111</v>
      </c>
      <c r="C49" s="70" t="s">
        <v>112</v>
      </c>
      <c r="D49" s="80">
        <v>888</v>
      </c>
      <c r="E49" s="72"/>
      <c r="F49" s="72">
        <v>156.36000000000001</v>
      </c>
      <c r="G49" s="73" t="e">
        <f t="shared" si="0"/>
        <v>#VALUE!</v>
      </c>
      <c r="H49" s="78" t="s">
        <v>26</v>
      </c>
      <c r="I49" s="85"/>
    </row>
    <row r="50" spans="1:9" ht="22.5">
      <c r="A50" s="69">
        <v>42</v>
      </c>
      <c r="B50" s="70" t="s">
        <v>113</v>
      </c>
      <c r="C50" s="70" t="s">
        <v>114</v>
      </c>
      <c r="D50" s="80">
        <v>24</v>
      </c>
      <c r="E50" s="72"/>
      <c r="F50" s="72">
        <v>69.02</v>
      </c>
      <c r="G50" s="73" t="e">
        <f t="shared" si="0"/>
        <v>#VALUE!</v>
      </c>
      <c r="H50" s="78" t="s">
        <v>26</v>
      </c>
      <c r="I50" s="78"/>
    </row>
    <row r="51" spans="1:9" ht="22.5">
      <c r="A51" s="69">
        <v>43</v>
      </c>
      <c r="B51" s="70" t="s">
        <v>115</v>
      </c>
      <c r="C51" s="70" t="s">
        <v>116</v>
      </c>
      <c r="D51" s="80">
        <v>360</v>
      </c>
      <c r="E51" s="72"/>
      <c r="F51" s="72">
        <v>64.11</v>
      </c>
      <c r="G51" s="73" t="e">
        <f t="shared" si="0"/>
        <v>#VALUE!</v>
      </c>
      <c r="H51" s="78" t="s">
        <v>26</v>
      </c>
      <c r="I51" s="78"/>
    </row>
    <row r="52" spans="1:9" ht="33.75">
      <c r="A52" s="69">
        <v>44</v>
      </c>
      <c r="B52" s="70" t="s">
        <v>117</v>
      </c>
      <c r="C52" s="70" t="s">
        <v>118</v>
      </c>
      <c r="D52" s="71">
        <v>1860</v>
      </c>
      <c r="E52" s="72"/>
      <c r="F52" s="72">
        <v>118.28</v>
      </c>
      <c r="G52" s="73" t="e">
        <f t="shared" si="0"/>
        <v>#VALUE!</v>
      </c>
      <c r="H52" s="78" t="s">
        <v>26</v>
      </c>
      <c r="I52" s="78"/>
    </row>
    <row r="53" spans="1:9" ht="22.5">
      <c r="A53" s="14">
        <v>45</v>
      </c>
      <c r="B53" s="64" t="s">
        <v>119</v>
      </c>
      <c r="C53" s="64" t="s">
        <v>120</v>
      </c>
      <c r="D53" s="50">
        <v>300</v>
      </c>
      <c r="E53" s="68" t="s">
        <v>134</v>
      </c>
      <c r="F53" s="68">
        <v>9.3800000000000008</v>
      </c>
      <c r="G53" s="11">
        <f t="shared" si="0"/>
        <v>3.8379530916844207E-2</v>
      </c>
      <c r="H53" s="24">
        <v>9.74</v>
      </c>
      <c r="I53" s="60" t="s">
        <v>15</v>
      </c>
    </row>
    <row r="54" spans="1:9" ht="33.75">
      <c r="A54" s="69">
        <v>46</v>
      </c>
      <c r="B54" s="70" t="s">
        <v>121</v>
      </c>
      <c r="C54" s="70" t="s">
        <v>122</v>
      </c>
      <c r="D54" s="80">
        <v>300</v>
      </c>
      <c r="E54" s="72"/>
      <c r="F54" s="72">
        <v>2.23</v>
      </c>
      <c r="G54" s="73" t="e">
        <f t="shared" si="0"/>
        <v>#VALUE!</v>
      </c>
      <c r="H54" s="78" t="s">
        <v>26</v>
      </c>
      <c r="I54" s="78"/>
    </row>
    <row r="55" spans="1:9" ht="22.5">
      <c r="A55" s="14">
        <v>47</v>
      </c>
      <c r="B55" s="64" t="s">
        <v>123</v>
      </c>
      <c r="C55" s="64" t="s">
        <v>124</v>
      </c>
      <c r="D55" s="50">
        <v>912</v>
      </c>
      <c r="E55" s="68" t="s">
        <v>30</v>
      </c>
      <c r="F55" s="68">
        <v>71.349999999999994</v>
      </c>
      <c r="G55" s="11">
        <f t="shared" si="0"/>
        <v>0.26685353889278218</v>
      </c>
      <c r="H55" s="24">
        <v>90.39</v>
      </c>
      <c r="I55" s="60" t="s">
        <v>15</v>
      </c>
    </row>
    <row r="56" spans="1:9">
      <c r="A56" s="69">
        <v>48</v>
      </c>
      <c r="B56" s="70" t="s">
        <v>125</v>
      </c>
      <c r="C56" s="70" t="s">
        <v>126</v>
      </c>
      <c r="D56" s="80">
        <v>120</v>
      </c>
      <c r="E56" s="72"/>
      <c r="F56" s="72">
        <v>1.49</v>
      </c>
      <c r="G56" s="73" t="e">
        <f t="shared" si="0"/>
        <v>#VALUE!</v>
      </c>
      <c r="H56" s="78" t="s">
        <v>26</v>
      </c>
      <c r="I56" s="78"/>
    </row>
    <row r="57" spans="1:9" ht="22.5">
      <c r="A57" s="69">
        <v>49</v>
      </c>
      <c r="B57" s="70" t="s">
        <v>127</v>
      </c>
      <c r="C57" s="70" t="s">
        <v>128</v>
      </c>
      <c r="D57" s="71">
        <v>1560</v>
      </c>
      <c r="E57" s="72"/>
      <c r="F57" s="72">
        <v>3.63</v>
      </c>
      <c r="G57" s="73" t="e">
        <f t="shared" si="0"/>
        <v>#VALUE!</v>
      </c>
      <c r="H57" s="78" t="s">
        <v>26</v>
      </c>
      <c r="I57" s="78"/>
    </row>
    <row r="58" spans="1:9" ht="22.5">
      <c r="A58" s="69">
        <v>50</v>
      </c>
      <c r="B58" s="70" t="s">
        <v>129</v>
      </c>
      <c r="C58" s="70" t="s">
        <v>130</v>
      </c>
      <c r="D58" s="71">
        <v>3720</v>
      </c>
      <c r="E58" s="72"/>
      <c r="F58" s="72">
        <v>1.43</v>
      </c>
      <c r="G58" s="73" t="e">
        <f t="shared" si="0"/>
        <v>#VALUE!</v>
      </c>
      <c r="H58" s="78" t="s">
        <v>26</v>
      </c>
      <c r="I58" s="78"/>
    </row>
    <row r="59" spans="1:9">
      <c r="A59" s="8"/>
      <c r="B59" s="19"/>
      <c r="C59" s="8"/>
      <c r="D59" s="8"/>
      <c r="E59" s="8"/>
      <c r="F59" s="8"/>
      <c r="G59" s="8"/>
      <c r="H59" s="20"/>
      <c r="I59" s="16"/>
    </row>
    <row r="60" spans="1:9">
      <c r="A60" s="13"/>
      <c r="B60" s="12"/>
      <c r="C60" s="8"/>
      <c r="D60" s="8"/>
      <c r="E60" s="8"/>
      <c r="F60" s="2"/>
      <c r="G60" s="17"/>
      <c r="H60" s="20"/>
      <c r="I60" s="10"/>
    </row>
    <row r="61" spans="1:9">
      <c r="A61" s="13"/>
      <c r="B61" s="12"/>
      <c r="C61" s="8"/>
      <c r="D61" s="8"/>
      <c r="E61" s="8"/>
      <c r="F61" s="15"/>
      <c r="G61" s="16"/>
      <c r="H61" s="9"/>
      <c r="I61" s="10"/>
    </row>
    <row r="62" spans="1:9">
      <c r="A62" s="13"/>
      <c r="B62" s="12"/>
      <c r="C62" s="8"/>
      <c r="D62" s="8"/>
      <c r="E62" s="8"/>
      <c r="F62" s="15"/>
      <c r="G62" s="16"/>
      <c r="H62" s="9"/>
      <c r="I62" s="10"/>
    </row>
    <row r="63" spans="1:9" ht="12.75" customHeight="1">
      <c r="A63" s="33" t="s">
        <v>11</v>
      </c>
      <c r="B63" s="100" t="s">
        <v>12</v>
      </c>
      <c r="C63" s="101"/>
      <c r="D63" s="55"/>
      <c r="E63" s="33" t="s">
        <v>19</v>
      </c>
      <c r="F63" s="102" t="s">
        <v>12</v>
      </c>
      <c r="G63" s="102"/>
      <c r="H63" s="102"/>
      <c r="I63" s="103"/>
    </row>
    <row r="64" spans="1:9">
      <c r="A64" s="35">
        <v>1</v>
      </c>
      <c r="B64" s="52" t="s">
        <v>16</v>
      </c>
      <c r="C64" s="36"/>
      <c r="D64" s="34"/>
      <c r="E64" s="44">
        <v>2</v>
      </c>
      <c r="F64" s="107" t="s">
        <v>20</v>
      </c>
      <c r="G64" s="108"/>
      <c r="H64" s="108"/>
      <c r="I64" s="53"/>
    </row>
    <row r="65" spans="1:9">
      <c r="A65" s="35"/>
      <c r="B65" s="57" t="s">
        <v>17</v>
      </c>
      <c r="C65" s="36"/>
      <c r="D65" s="34"/>
      <c r="E65" s="44"/>
      <c r="F65" s="109" t="s">
        <v>21</v>
      </c>
      <c r="G65" s="110"/>
      <c r="H65" s="110"/>
      <c r="I65" s="42"/>
    </row>
    <row r="66" spans="1:9">
      <c r="A66" s="35"/>
      <c r="B66" s="57" t="s">
        <v>140</v>
      </c>
      <c r="C66" s="36"/>
      <c r="D66" s="34"/>
      <c r="E66" s="44"/>
      <c r="F66" s="109" t="s">
        <v>137</v>
      </c>
      <c r="G66" s="110"/>
      <c r="H66" s="110"/>
      <c r="I66" s="42"/>
    </row>
    <row r="67" spans="1:9">
      <c r="A67" s="35"/>
      <c r="B67" s="57" t="s">
        <v>18</v>
      </c>
      <c r="C67" s="36"/>
      <c r="D67" s="34"/>
      <c r="E67" s="44"/>
      <c r="F67" s="45" t="s">
        <v>31</v>
      </c>
      <c r="G67" s="18"/>
      <c r="H67" s="18"/>
      <c r="I67" s="42"/>
    </row>
    <row r="68" spans="1:9">
      <c r="A68" s="35"/>
      <c r="B68" s="57"/>
      <c r="C68" s="36"/>
      <c r="D68" s="34"/>
      <c r="E68" s="44"/>
      <c r="F68" s="109"/>
      <c r="G68" s="110"/>
      <c r="H68" s="110"/>
      <c r="I68" s="42"/>
    </row>
    <row r="69" spans="1:9">
      <c r="A69" s="37"/>
      <c r="B69" s="18" t="s">
        <v>138</v>
      </c>
      <c r="C69" s="38"/>
      <c r="D69" s="34"/>
      <c r="E69" s="44"/>
      <c r="F69" s="109" t="s">
        <v>27</v>
      </c>
      <c r="G69" s="110"/>
      <c r="H69" s="110"/>
      <c r="I69" s="42"/>
    </row>
    <row r="70" spans="1:9">
      <c r="A70" s="39"/>
      <c r="B70" s="40" t="s">
        <v>139</v>
      </c>
      <c r="C70" s="41"/>
      <c r="D70" s="34"/>
      <c r="E70" s="46"/>
      <c r="F70" s="104" t="s">
        <v>22</v>
      </c>
      <c r="G70" s="105"/>
      <c r="H70" s="105"/>
      <c r="I70" s="43"/>
    </row>
  </sheetData>
  <mergeCells count="13">
    <mergeCell ref="A1:I1"/>
    <mergeCell ref="A2:I2"/>
    <mergeCell ref="A3:I3"/>
    <mergeCell ref="B63:C63"/>
    <mergeCell ref="F63:I63"/>
    <mergeCell ref="F70:H70"/>
    <mergeCell ref="G5:I5"/>
    <mergeCell ref="G6:I6"/>
    <mergeCell ref="F64:H64"/>
    <mergeCell ref="F65:H65"/>
    <mergeCell ref="F66:H66"/>
    <mergeCell ref="F68:H68"/>
    <mergeCell ref="F69:H6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Ata com itens canc.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2013-09-19T11:33:23Z</cp:lastPrinted>
  <dcterms:created xsi:type="dcterms:W3CDTF">1997-01-10T22:22:50Z</dcterms:created>
  <dcterms:modified xsi:type="dcterms:W3CDTF">2013-09-19T11:39:05Z</dcterms:modified>
</cp:coreProperties>
</file>